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nd Quarter\Final Submitted to APERC (   -12-22)\"/>
    </mc:Choice>
  </mc:AlternateContent>
  <bookViews>
    <workbookView xWindow="0" yWindow="0" windowWidth="21600" windowHeight="9735" activeTab="1"/>
  </bookViews>
  <sheets>
    <sheet name="sourcewise shortterm q2 fy23" sheetId="1" r:id="rId1"/>
    <sheet name="backing down(MU)" sheetId="2" r:id="rId2"/>
  </sheets>
  <definedNames>
    <definedName name="_xlnm.Print_Area" localSheetId="1">'backing down(MU)'!$A$1:$D$33</definedName>
    <definedName name="_xlnm.Print_Area" localSheetId="0">'sourcewise shortterm q2 fy23'!$A$1:$E$61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2" i="2" l="1"/>
  <c r="D32" i="2"/>
  <c r="B32" i="2"/>
  <c r="E32" i="2" l="1"/>
  <c r="E61" i="1" l="1"/>
  <c r="D61" i="1"/>
  <c r="C61" i="1"/>
  <c r="B61" i="1"/>
  <c r="E41" i="1"/>
  <c r="D41" i="1"/>
  <c r="C41" i="1"/>
  <c r="B41" i="1"/>
</calcChain>
</file>

<file path=xl/sharedStrings.xml><?xml version="1.0" encoding="utf-8"?>
<sst xmlns="http://schemas.openxmlformats.org/spreadsheetml/2006/main" count="106" uniqueCount="61">
  <si>
    <t>Vendor Name</t>
  </si>
  <si>
    <t>Energy</t>
  </si>
  <si>
    <t>Fixed Cost</t>
  </si>
  <si>
    <t>Variable Cost</t>
  </si>
  <si>
    <t>Total</t>
  </si>
  <si>
    <t>Indian Energy Exchange Ltd</t>
  </si>
  <si>
    <t>Indian Energy Exchange Ltd(STOA charges)</t>
  </si>
  <si>
    <t>Power Exchange India Ltd</t>
  </si>
  <si>
    <t>Power Exchange India Ltd(STOA Charges)</t>
  </si>
  <si>
    <t>NHPC Limited (Trading)</t>
  </si>
  <si>
    <t>Kreate Energy(Trading)</t>
  </si>
  <si>
    <t>PTC India Ltd (Trading)</t>
  </si>
  <si>
    <t>NTPC Limited (Trading)</t>
  </si>
  <si>
    <t>Kreate Energy (STOA Charges)</t>
  </si>
  <si>
    <t>NVVNL Limited (Trading)</t>
  </si>
  <si>
    <t>NVVNL-JPL</t>
  </si>
  <si>
    <t>PTC-OTPC</t>
  </si>
  <si>
    <t>PTC-SEIL</t>
  </si>
  <si>
    <t>PTC-EMPL</t>
  </si>
  <si>
    <t>SEMBCORP GAYATRI POWER LTD</t>
  </si>
  <si>
    <t>MANIKARAN POWER LIMITED(STOA Charges)</t>
  </si>
  <si>
    <t>INTER STATE TRADERS (SHORT TERM)</t>
  </si>
  <si>
    <t>July'22</t>
  </si>
  <si>
    <t>August'22</t>
  </si>
  <si>
    <t>September'22</t>
  </si>
  <si>
    <t xml:space="preserve">Details of Backing Down </t>
  </si>
  <si>
    <t>Generating Station</t>
  </si>
  <si>
    <t>July</t>
  </si>
  <si>
    <t>August</t>
  </si>
  <si>
    <t>September</t>
  </si>
  <si>
    <t>Dr. NTTPS</t>
  </si>
  <si>
    <t>Dr. NTTPS-IV</t>
  </si>
  <si>
    <t>RTPP Stage-I</t>
  </si>
  <si>
    <t>RTPP Stage-II</t>
  </si>
  <si>
    <t>RTPP Stage-III</t>
  </si>
  <si>
    <t>RTPP Stage-IV</t>
  </si>
  <si>
    <t>APPDCL Stage-I</t>
  </si>
  <si>
    <t>APPDCL Stage-II</t>
  </si>
  <si>
    <t>Godavari Gas Power Plant</t>
  </si>
  <si>
    <t>NTPC(SR) Ramagundam I &amp; 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</si>
  <si>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</si>
  <si>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</si>
  <si>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</si>
  <si>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</si>
  <si>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</si>
  <si>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</si>
  <si>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</si>
  <si>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</si>
  <si>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</si>
  <si>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</si>
  <si>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</si>
  <si>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</si>
  <si>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</si>
  <si>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</si>
  <si>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</si>
  <si>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</si>
  <si>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Thermal Powertech Corporation#</t>
  </si>
  <si>
    <t>SEIL</t>
  </si>
  <si>
    <t>HNPCL</t>
  </si>
  <si>
    <t>Note: backing down is calculated based on difference between certified availabilities and actual despatch</t>
  </si>
  <si>
    <t>Annexure-IV 
Short term Purchases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</si>
</sst>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1" fontId="0" fillId="0" borderId="1" xfId="0" applyNumberFormat="1" applyFill="1" applyBorder="1" applyAlignment="1">
      <alignment horizontal="right" vertical="center"/>
    </xf>
    <xf numFmtId="1" fontId="0" fillId="0" borderId="0" xfId="0" applyNumberFormat="1" applyFill="1"/>
    <xf numFmtId="0" fontId="0" fillId="0" borderId="0" xfId="0" applyFont="1" applyFill="1"/>
    <xf numFmtId="2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5" xfId="0" applyFill="1" applyBorder="1"/>
    <xf numFmtId="1" fontId="0" fillId="0" borderId="6" xfId="0" applyNumberFormat="1" applyFill="1" applyBorder="1" applyAlignment="1">
      <alignment horizontal="right" vertical="center"/>
    </xf>
    <xf numFmtId="0" fontId="3" fillId="0" borderId="7" xfId="0" applyFont="1" applyFill="1" applyBorder="1"/>
    <xf numFmtId="1" fontId="3" fillId="0" borderId="8" xfId="0" applyNumberFormat="1" applyFont="1" applyFill="1" applyBorder="1" applyAlignment="1">
      <alignment horizontal="right" vertical="center"/>
    </xf>
    <xf numFmtId="1" fontId="3" fillId="0" borderId="9" xfId="0" applyNumberFormat="1" applyFont="1" applyFill="1" applyBorder="1" applyAlignment="1">
      <alignment horizontal="right" vertical="center"/>
    </xf>
    <xf numFmtId="0" fontId="0" fillId="0" borderId="5" xfId="0" applyFill="1" applyBorder="1" applyAlignment="1">
      <alignment horizontal="left" vertical="center"/>
    </xf>
    <xf numFmtId="0" fontId="0" fillId="0" borderId="1" xfId="0" applyFill="1" applyBorder="1" applyAlignment="1">
      <alignment horizontal="right" vertical="center"/>
    </xf>
    <xf numFmtId="0" fontId="0" fillId="0" borderId="6" xfId="0" applyFill="1" applyBorder="1" applyAlignment="1">
      <alignment horizontal="right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2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topLeftCell="A39" zoomScaleNormal="100" workbookViewId="0">
      <selection activeCell="B63" sqref="B63:B64"/>
    </sheetView>
  </sheetViews>
  <sheetFormatPr defaultRowHeight="15" x14ac:dyDescent="0.25"/>
  <cols>
    <col min="1" max="1" width="41.28515625" style="1" bestFit="1" customWidth="1"/>
    <col min="2" max="3" width="11" style="1" bestFit="1" customWidth="1"/>
    <col min="4" max="4" width="12.7109375" style="1" bestFit="1" customWidth="1"/>
    <col min="5" max="5" width="11" style="1" bestFit="1" customWidth="1"/>
    <col min="6" max="16384" width="9.140625" style="1"/>
  </cols>
  <sheetData>
    <row r="1" spans="1:5" ht="42.75" customHeight="1" x14ac:dyDescent="0.25">
      <c r="A1" s="28" t="s">
        <v>60</v>
      </c>
      <c r="B1" s="29"/>
      <c r="C1" s="29"/>
      <c r="D1" s="29"/>
      <c r="E1" s="29"/>
    </row>
    <row r="2" spans="1:5" ht="6" customHeight="1" thickBot="1" x14ac:dyDescent="0.3"/>
    <row r="3" spans="1:5" ht="18.75" x14ac:dyDescent="0.25">
      <c r="A3" s="32" t="s">
        <v>22</v>
      </c>
      <c r="B3" s="33"/>
      <c r="C3" s="33"/>
      <c r="D3" s="33"/>
      <c r="E3" s="34"/>
    </row>
    <row r="4" spans="1:5" x14ac:dyDescent="0.25">
      <c r="A4" s="10" t="s">
        <v>0</v>
      </c>
      <c r="B4" s="2" t="s">
        <v>1</v>
      </c>
      <c r="C4" s="2" t="s">
        <v>2</v>
      </c>
      <c r="D4" s="2" t="s">
        <v>3</v>
      </c>
      <c r="E4" s="11" t="s">
        <v>4</v>
      </c>
    </row>
    <row r="5" spans="1:5" x14ac:dyDescent="0.25">
      <c r="A5" s="21" t="s">
        <v>5</v>
      </c>
      <c r="B5" s="22">
        <v>358040790</v>
      </c>
      <c r="C5" s="22">
        <v>0</v>
      </c>
      <c r="D5" s="22">
        <v>2431638434</v>
      </c>
      <c r="E5" s="23">
        <v>2431638434</v>
      </c>
    </row>
    <row r="6" spans="1:5" x14ac:dyDescent="0.25">
      <c r="A6" s="21" t="s">
        <v>6</v>
      </c>
      <c r="B6" s="22">
        <v>0</v>
      </c>
      <c r="C6" s="22">
        <v>0</v>
      </c>
      <c r="D6" s="22">
        <v>94925503</v>
      </c>
      <c r="E6" s="23">
        <v>94925503</v>
      </c>
    </row>
    <row r="7" spans="1:5" x14ac:dyDescent="0.25">
      <c r="A7" s="21" t="s">
        <v>7</v>
      </c>
      <c r="B7" s="22">
        <v>5382550</v>
      </c>
      <c r="C7" s="22">
        <v>0</v>
      </c>
      <c r="D7" s="22">
        <v>35681896</v>
      </c>
      <c r="E7" s="23">
        <v>35681896</v>
      </c>
    </row>
    <row r="8" spans="1:5" x14ac:dyDescent="0.25">
      <c r="A8" s="21" t="s">
        <v>8</v>
      </c>
      <c r="B8" s="22">
        <v>0</v>
      </c>
      <c r="C8" s="22">
        <v>0</v>
      </c>
      <c r="D8" s="22">
        <v>1449728</v>
      </c>
      <c r="E8" s="23">
        <v>1449728</v>
      </c>
    </row>
    <row r="9" spans="1:5" x14ac:dyDescent="0.25">
      <c r="A9" s="21" t="s">
        <v>9</v>
      </c>
      <c r="B9" s="22">
        <v>0</v>
      </c>
      <c r="C9" s="22">
        <v>0</v>
      </c>
      <c r="D9" s="22">
        <v>0</v>
      </c>
      <c r="E9" s="23">
        <v>0</v>
      </c>
    </row>
    <row r="10" spans="1:5" x14ac:dyDescent="0.25">
      <c r="A10" s="21" t="s">
        <v>10</v>
      </c>
      <c r="B10" s="22">
        <v>64398980</v>
      </c>
      <c r="C10" s="22">
        <v>33929670</v>
      </c>
      <c r="D10" s="22">
        <v>0</v>
      </c>
      <c r="E10" s="23">
        <v>33929670</v>
      </c>
    </row>
    <row r="11" spans="1:5" x14ac:dyDescent="0.25">
      <c r="A11" s="21" t="s">
        <v>11</v>
      </c>
      <c r="B11" s="22">
        <v>0</v>
      </c>
      <c r="C11" s="22">
        <v>0</v>
      </c>
      <c r="D11" s="22">
        <v>0</v>
      </c>
      <c r="E11" s="23">
        <v>0</v>
      </c>
    </row>
    <row r="12" spans="1:5" x14ac:dyDescent="0.25">
      <c r="A12" s="21" t="s">
        <v>12</v>
      </c>
      <c r="B12" s="22">
        <v>0</v>
      </c>
      <c r="C12" s="22">
        <v>0</v>
      </c>
      <c r="D12" s="22">
        <v>0</v>
      </c>
      <c r="E12" s="23">
        <v>0</v>
      </c>
    </row>
    <row r="13" spans="1:5" x14ac:dyDescent="0.25">
      <c r="A13" s="21" t="s">
        <v>13</v>
      </c>
      <c r="B13" s="22">
        <v>0</v>
      </c>
      <c r="C13" s="22">
        <v>0</v>
      </c>
      <c r="D13" s="22">
        <v>0</v>
      </c>
      <c r="E13" s="23">
        <v>0</v>
      </c>
    </row>
    <row r="14" spans="1:5" x14ac:dyDescent="0.25">
      <c r="A14" s="21" t="s">
        <v>14</v>
      </c>
      <c r="B14" s="22">
        <v>0</v>
      </c>
      <c r="C14" s="22">
        <v>0</v>
      </c>
      <c r="D14" s="22">
        <v>0</v>
      </c>
      <c r="E14" s="23">
        <v>0</v>
      </c>
    </row>
    <row r="15" spans="1:5" x14ac:dyDescent="0.25">
      <c r="A15" s="21" t="s">
        <v>15</v>
      </c>
      <c r="B15" s="22">
        <v>0</v>
      </c>
      <c r="C15" s="22">
        <v>0</v>
      </c>
      <c r="D15" s="22">
        <v>0</v>
      </c>
      <c r="E15" s="23">
        <v>0</v>
      </c>
    </row>
    <row r="16" spans="1:5" x14ac:dyDescent="0.25">
      <c r="A16" s="21" t="s">
        <v>16</v>
      </c>
      <c r="B16" s="22">
        <v>0</v>
      </c>
      <c r="C16" s="22">
        <v>0</v>
      </c>
      <c r="D16" s="22">
        <v>0</v>
      </c>
      <c r="E16" s="23">
        <v>0</v>
      </c>
    </row>
    <row r="17" spans="1:5" x14ac:dyDescent="0.25">
      <c r="A17" s="21" t="s">
        <v>17</v>
      </c>
      <c r="B17" s="22">
        <v>0</v>
      </c>
      <c r="C17" s="22">
        <v>0</v>
      </c>
      <c r="D17" s="22">
        <v>0</v>
      </c>
      <c r="E17" s="23">
        <v>0</v>
      </c>
    </row>
    <row r="18" spans="1:5" x14ac:dyDescent="0.25">
      <c r="A18" s="21" t="s">
        <v>18</v>
      </c>
      <c r="B18" s="22">
        <v>0</v>
      </c>
      <c r="C18" s="22">
        <v>0</v>
      </c>
      <c r="D18" s="22">
        <v>0</v>
      </c>
      <c r="E18" s="23">
        <v>0</v>
      </c>
    </row>
    <row r="19" spans="1:5" x14ac:dyDescent="0.25">
      <c r="A19" s="21" t="s">
        <v>19</v>
      </c>
      <c r="B19" s="22">
        <v>0</v>
      </c>
      <c r="C19" s="22">
        <v>0</v>
      </c>
      <c r="D19" s="22">
        <v>0</v>
      </c>
      <c r="E19" s="23">
        <v>0</v>
      </c>
    </row>
    <row r="20" spans="1:5" x14ac:dyDescent="0.25">
      <c r="A20" s="21" t="s">
        <v>20</v>
      </c>
      <c r="B20" s="22">
        <v>0</v>
      </c>
      <c r="C20" s="22">
        <v>0</v>
      </c>
      <c r="D20" s="22">
        <v>0</v>
      </c>
      <c r="E20" s="23">
        <v>0</v>
      </c>
    </row>
    <row r="21" spans="1:5" ht="15.75" thickBot="1" x14ac:dyDescent="0.3">
      <c r="A21" s="12" t="s">
        <v>21</v>
      </c>
      <c r="B21" s="13">
        <v>427822320</v>
      </c>
      <c r="C21" s="13">
        <v>33929670</v>
      </c>
      <c r="D21" s="13">
        <v>2563695561</v>
      </c>
      <c r="E21" s="14">
        <v>2597625231</v>
      </c>
    </row>
    <row r="22" spans="1:5" ht="15.75" thickBot="1" x14ac:dyDescent="0.3">
      <c r="A22" s="15"/>
      <c r="B22" s="15"/>
      <c r="C22" s="15"/>
      <c r="D22" s="15"/>
      <c r="E22" s="15"/>
    </row>
    <row r="23" spans="1:5" ht="18.75" x14ac:dyDescent="0.25">
      <c r="A23" s="32" t="s">
        <v>23</v>
      </c>
      <c r="B23" s="33"/>
      <c r="C23" s="33"/>
      <c r="D23" s="33"/>
      <c r="E23" s="34"/>
    </row>
    <row r="24" spans="1:5" x14ac:dyDescent="0.25">
      <c r="A24" s="10" t="s">
        <v>0</v>
      </c>
      <c r="B24" s="2" t="s">
        <v>1</v>
      </c>
      <c r="C24" s="2" t="s">
        <v>2</v>
      </c>
      <c r="D24" s="2" t="s">
        <v>3</v>
      </c>
      <c r="E24" s="11" t="s">
        <v>4</v>
      </c>
    </row>
    <row r="25" spans="1:5" s="4" customFormat="1" x14ac:dyDescent="0.25">
      <c r="A25" s="16" t="s">
        <v>5</v>
      </c>
      <c r="B25" s="5">
        <v>390975965</v>
      </c>
      <c r="C25" s="5">
        <v>0</v>
      </c>
      <c r="D25" s="5">
        <v>2798152170</v>
      </c>
      <c r="E25" s="17">
        <v>2798152170</v>
      </c>
    </row>
    <row r="26" spans="1:5" s="4" customFormat="1" x14ac:dyDescent="0.25">
      <c r="A26" s="16" t="s">
        <v>6</v>
      </c>
      <c r="B26" s="5">
        <v>0</v>
      </c>
      <c r="C26" s="5">
        <v>0</v>
      </c>
      <c r="D26" s="5">
        <v>103690256</v>
      </c>
      <c r="E26" s="17">
        <v>103690256</v>
      </c>
    </row>
    <row r="27" spans="1:5" s="4" customFormat="1" x14ac:dyDescent="0.25">
      <c r="A27" s="16" t="s">
        <v>7</v>
      </c>
      <c r="B27" s="5">
        <v>940400</v>
      </c>
      <c r="C27" s="5">
        <v>0</v>
      </c>
      <c r="D27" s="5">
        <v>6136187</v>
      </c>
      <c r="E27" s="17">
        <v>6136187</v>
      </c>
    </row>
    <row r="28" spans="1:5" s="4" customFormat="1" x14ac:dyDescent="0.25">
      <c r="A28" s="16" t="s">
        <v>8</v>
      </c>
      <c r="B28" s="5">
        <v>0</v>
      </c>
      <c r="C28" s="5">
        <v>0</v>
      </c>
      <c r="D28" s="5">
        <v>261425</v>
      </c>
      <c r="E28" s="17">
        <v>261425</v>
      </c>
    </row>
    <row r="29" spans="1:5" s="4" customFormat="1" x14ac:dyDescent="0.25">
      <c r="A29" s="16" t="s">
        <v>9</v>
      </c>
      <c r="B29" s="5">
        <v>0</v>
      </c>
      <c r="C29" s="5">
        <v>0</v>
      </c>
      <c r="D29" s="5">
        <v>0</v>
      </c>
      <c r="E29" s="17">
        <v>0</v>
      </c>
    </row>
    <row r="30" spans="1:5" s="4" customFormat="1" x14ac:dyDescent="0.25">
      <c r="A30" s="16" t="s">
        <v>10</v>
      </c>
      <c r="B30" s="5">
        <v>90513529.999999985</v>
      </c>
      <c r="C30" s="5">
        <v>22297127</v>
      </c>
      <c r="D30" s="5">
        <v>0</v>
      </c>
      <c r="E30" s="17">
        <v>22297127</v>
      </c>
    </row>
    <row r="31" spans="1:5" s="4" customFormat="1" x14ac:dyDescent="0.25">
      <c r="A31" s="16" t="s">
        <v>11</v>
      </c>
      <c r="B31" s="5">
        <v>0</v>
      </c>
      <c r="C31" s="5">
        <v>0</v>
      </c>
      <c r="D31" s="5">
        <v>0</v>
      </c>
      <c r="E31" s="17">
        <v>0</v>
      </c>
    </row>
    <row r="32" spans="1:5" s="4" customFormat="1" x14ac:dyDescent="0.25">
      <c r="A32" s="16" t="s">
        <v>12</v>
      </c>
      <c r="B32" s="5">
        <v>0</v>
      </c>
      <c r="C32" s="5">
        <v>0</v>
      </c>
      <c r="D32" s="5">
        <v>0</v>
      </c>
      <c r="E32" s="17">
        <v>0</v>
      </c>
    </row>
    <row r="33" spans="1:14" s="4" customFormat="1" x14ac:dyDescent="0.25">
      <c r="A33" s="16" t="s">
        <v>13</v>
      </c>
      <c r="B33" s="5">
        <v>0</v>
      </c>
      <c r="C33" s="5">
        <v>0</v>
      </c>
      <c r="D33" s="5">
        <v>0</v>
      </c>
      <c r="E33" s="17">
        <v>0</v>
      </c>
      <c r="F33" s="30"/>
      <c r="G33" s="31"/>
      <c r="H33" s="31"/>
      <c r="I33" s="31"/>
      <c r="J33" s="31"/>
      <c r="K33" s="31"/>
    </row>
    <row r="34" spans="1:14" s="4" customFormat="1" x14ac:dyDescent="0.25">
      <c r="A34" s="16" t="s">
        <v>14</v>
      </c>
      <c r="B34" s="5">
        <v>0</v>
      </c>
      <c r="C34" s="5">
        <v>0</v>
      </c>
      <c r="D34" s="5">
        <v>0</v>
      </c>
      <c r="E34" s="17">
        <v>0</v>
      </c>
      <c r="I34" s="6"/>
      <c r="J34" s="6"/>
      <c r="K34" s="6"/>
      <c r="L34" s="6"/>
      <c r="M34" s="6"/>
      <c r="N34" s="6"/>
    </row>
    <row r="35" spans="1:14" s="4" customFormat="1" x14ac:dyDescent="0.25">
      <c r="A35" s="16" t="s">
        <v>15</v>
      </c>
      <c r="B35" s="5">
        <v>0</v>
      </c>
      <c r="C35" s="5">
        <v>0</v>
      </c>
      <c r="D35" s="5">
        <v>0</v>
      </c>
      <c r="E35" s="17">
        <v>0</v>
      </c>
      <c r="I35" s="6"/>
      <c r="J35" s="6"/>
      <c r="K35" s="6"/>
    </row>
    <row r="36" spans="1:14" s="4" customFormat="1" x14ac:dyDescent="0.25">
      <c r="A36" s="16" t="s">
        <v>16</v>
      </c>
      <c r="B36" s="5">
        <v>0</v>
      </c>
      <c r="C36" s="5">
        <v>0</v>
      </c>
      <c r="D36" s="5">
        <v>0</v>
      </c>
      <c r="E36" s="17">
        <v>0</v>
      </c>
    </row>
    <row r="37" spans="1:14" s="4" customFormat="1" x14ac:dyDescent="0.25">
      <c r="A37" s="16" t="s">
        <v>17</v>
      </c>
      <c r="B37" s="5">
        <v>0</v>
      </c>
      <c r="C37" s="5">
        <v>0</v>
      </c>
      <c r="D37" s="5">
        <v>0</v>
      </c>
      <c r="E37" s="17">
        <v>0</v>
      </c>
    </row>
    <row r="38" spans="1:14" s="4" customFormat="1" x14ac:dyDescent="0.25">
      <c r="A38" s="16" t="s">
        <v>18</v>
      </c>
      <c r="B38" s="5">
        <v>0</v>
      </c>
      <c r="C38" s="5">
        <v>0</v>
      </c>
      <c r="D38" s="5">
        <v>0</v>
      </c>
      <c r="E38" s="17">
        <v>0</v>
      </c>
    </row>
    <row r="39" spans="1:14" s="4" customFormat="1" x14ac:dyDescent="0.25">
      <c r="A39" s="16" t="s">
        <v>19</v>
      </c>
      <c r="B39" s="5">
        <v>0</v>
      </c>
      <c r="C39" s="5">
        <v>0</v>
      </c>
      <c r="D39" s="5">
        <v>0</v>
      </c>
      <c r="E39" s="17">
        <v>0</v>
      </c>
    </row>
    <row r="40" spans="1:14" s="4" customFormat="1" x14ac:dyDescent="0.25">
      <c r="A40" s="16" t="s">
        <v>20</v>
      </c>
      <c r="B40" s="5">
        <v>0</v>
      </c>
      <c r="C40" s="5">
        <v>0</v>
      </c>
      <c r="D40" s="5">
        <v>0</v>
      </c>
      <c r="E40" s="17">
        <v>0</v>
      </c>
    </row>
    <row r="41" spans="1:14" s="4" customFormat="1" ht="15.75" thickBot="1" x14ac:dyDescent="0.3">
      <c r="A41" s="18" t="s">
        <v>21</v>
      </c>
      <c r="B41" s="19">
        <f t="shared" ref="B41" si="0">SUM(B25:B40)</f>
        <v>482429895</v>
      </c>
      <c r="C41" s="19">
        <f>SUM(C25:C40)</f>
        <v>22297127</v>
      </c>
      <c r="D41" s="19">
        <f t="shared" ref="D41:E41" si="1">SUM(D25:D40)</f>
        <v>2908240038</v>
      </c>
      <c r="E41" s="20">
        <f t="shared" si="1"/>
        <v>2930537165</v>
      </c>
    </row>
    <row r="42" spans="1:14" ht="15.75" thickBot="1" x14ac:dyDescent="0.3"/>
    <row r="43" spans="1:14" ht="18.75" x14ac:dyDescent="0.25">
      <c r="A43" s="32" t="s">
        <v>24</v>
      </c>
      <c r="B43" s="33"/>
      <c r="C43" s="33"/>
      <c r="D43" s="33"/>
      <c r="E43" s="34"/>
    </row>
    <row r="44" spans="1:14" x14ac:dyDescent="0.25">
      <c r="A44" s="10" t="s">
        <v>0</v>
      </c>
      <c r="B44" s="2" t="s">
        <v>1</v>
      </c>
      <c r="C44" s="2" t="s">
        <v>2</v>
      </c>
      <c r="D44" s="2" t="s">
        <v>3</v>
      </c>
      <c r="E44" s="11" t="s">
        <v>4</v>
      </c>
    </row>
    <row r="45" spans="1:14" s="4" customFormat="1" x14ac:dyDescent="0.25">
      <c r="A45" s="16" t="s">
        <v>5</v>
      </c>
      <c r="B45" s="5">
        <v>321669723</v>
      </c>
      <c r="C45" s="5">
        <v>0</v>
      </c>
      <c r="D45" s="5">
        <v>2422675628</v>
      </c>
      <c r="E45" s="17">
        <v>2422675628</v>
      </c>
    </row>
    <row r="46" spans="1:14" s="4" customFormat="1" x14ac:dyDescent="0.25">
      <c r="A46" s="16" t="s">
        <v>6</v>
      </c>
      <c r="B46" s="5">
        <v>0</v>
      </c>
      <c r="C46" s="5">
        <v>0</v>
      </c>
      <c r="D46" s="5">
        <v>85323967</v>
      </c>
      <c r="E46" s="17">
        <v>85323967</v>
      </c>
    </row>
    <row r="47" spans="1:14" s="4" customFormat="1" x14ac:dyDescent="0.25">
      <c r="A47" s="16" t="s">
        <v>7</v>
      </c>
      <c r="B47" s="5">
        <v>2622000</v>
      </c>
      <c r="C47" s="5">
        <v>0</v>
      </c>
      <c r="D47" s="5">
        <v>27040500</v>
      </c>
      <c r="E47" s="17">
        <v>27040500</v>
      </c>
    </row>
    <row r="48" spans="1:14" s="4" customFormat="1" x14ac:dyDescent="0.25">
      <c r="A48" s="16" t="s">
        <v>8</v>
      </c>
      <c r="B48" s="5">
        <v>0</v>
      </c>
      <c r="C48" s="5">
        <v>0</v>
      </c>
      <c r="D48" s="5">
        <v>716278</v>
      </c>
      <c r="E48" s="17">
        <v>716278</v>
      </c>
    </row>
    <row r="49" spans="1:14" s="4" customFormat="1" x14ac:dyDescent="0.25">
      <c r="A49" s="16" t="s">
        <v>9</v>
      </c>
      <c r="B49" s="5">
        <v>0</v>
      </c>
      <c r="C49" s="5">
        <v>0</v>
      </c>
      <c r="D49" s="5">
        <v>0</v>
      </c>
      <c r="E49" s="17">
        <v>0</v>
      </c>
    </row>
    <row r="50" spans="1:14" s="4" customFormat="1" x14ac:dyDescent="0.25">
      <c r="A50" s="16" t="s">
        <v>10</v>
      </c>
      <c r="B50" s="5">
        <v>42009113</v>
      </c>
      <c r="C50" s="5">
        <v>10213800</v>
      </c>
      <c r="D50" s="5">
        <v>0</v>
      </c>
      <c r="E50" s="17">
        <v>10213800</v>
      </c>
    </row>
    <row r="51" spans="1:14" s="4" customFormat="1" x14ac:dyDescent="0.25">
      <c r="A51" s="16" t="s">
        <v>11</v>
      </c>
      <c r="B51" s="5">
        <v>0</v>
      </c>
      <c r="C51" s="5">
        <v>0</v>
      </c>
      <c r="D51" s="5">
        <v>0</v>
      </c>
      <c r="E51" s="17">
        <v>0</v>
      </c>
    </row>
    <row r="52" spans="1:14" s="4" customFormat="1" x14ac:dyDescent="0.25">
      <c r="A52" s="16" t="s">
        <v>12</v>
      </c>
      <c r="B52" s="5">
        <v>0</v>
      </c>
      <c r="C52" s="5">
        <v>0</v>
      </c>
      <c r="D52" s="5">
        <v>0</v>
      </c>
      <c r="E52" s="17">
        <v>0</v>
      </c>
    </row>
    <row r="53" spans="1:14" s="4" customFormat="1" x14ac:dyDescent="0.25">
      <c r="A53" s="16" t="s">
        <v>13</v>
      </c>
      <c r="B53" s="5">
        <v>0</v>
      </c>
      <c r="C53" s="5">
        <v>0</v>
      </c>
      <c r="D53" s="5">
        <v>0</v>
      </c>
      <c r="E53" s="17">
        <v>0</v>
      </c>
      <c r="F53" s="30"/>
      <c r="G53" s="31"/>
      <c r="H53" s="31"/>
      <c r="I53" s="31"/>
      <c r="J53" s="31"/>
      <c r="K53" s="31"/>
    </row>
    <row r="54" spans="1:14" s="4" customFormat="1" x14ac:dyDescent="0.25">
      <c r="A54" s="16" t="s">
        <v>14</v>
      </c>
      <c r="B54" s="5">
        <v>6225917</v>
      </c>
      <c r="C54" s="5">
        <v>0</v>
      </c>
      <c r="D54" s="5">
        <v>48499893</v>
      </c>
      <c r="E54" s="17">
        <v>48499893</v>
      </c>
      <c r="I54" s="6"/>
      <c r="J54" s="6"/>
      <c r="K54" s="6"/>
      <c r="L54" s="6"/>
      <c r="M54" s="6"/>
      <c r="N54" s="6"/>
    </row>
    <row r="55" spans="1:14" s="4" customFormat="1" x14ac:dyDescent="0.25">
      <c r="A55" s="16" t="s">
        <v>15</v>
      </c>
      <c r="B55" s="5">
        <v>15610560</v>
      </c>
      <c r="C55" s="5">
        <v>0</v>
      </c>
      <c r="D55" s="5">
        <v>121606262.99999999</v>
      </c>
      <c r="E55" s="17">
        <v>121606262.99999999</v>
      </c>
      <c r="I55" s="6"/>
      <c r="J55" s="6"/>
      <c r="K55" s="6"/>
    </row>
    <row r="56" spans="1:14" s="4" customFormat="1" x14ac:dyDescent="0.25">
      <c r="A56" s="16" t="s">
        <v>16</v>
      </c>
      <c r="B56" s="5">
        <v>121786955</v>
      </c>
      <c r="C56" s="5">
        <v>0</v>
      </c>
      <c r="D56" s="5">
        <v>948720379</v>
      </c>
      <c r="E56" s="17">
        <v>948720379</v>
      </c>
    </row>
    <row r="57" spans="1:14" s="4" customFormat="1" x14ac:dyDescent="0.25">
      <c r="A57" s="16" t="s">
        <v>17</v>
      </c>
      <c r="B57" s="5">
        <v>0</v>
      </c>
      <c r="C57" s="5">
        <v>0</v>
      </c>
      <c r="D57" s="5">
        <v>0</v>
      </c>
      <c r="E57" s="17">
        <v>0</v>
      </c>
    </row>
    <row r="58" spans="1:14" s="4" customFormat="1" x14ac:dyDescent="0.25">
      <c r="A58" s="16" t="s">
        <v>18</v>
      </c>
      <c r="B58" s="5">
        <v>37499671</v>
      </c>
      <c r="C58" s="5">
        <v>0</v>
      </c>
      <c r="D58" s="5">
        <v>292122515</v>
      </c>
      <c r="E58" s="17">
        <v>292122515</v>
      </c>
    </row>
    <row r="59" spans="1:14" s="4" customFormat="1" x14ac:dyDescent="0.25">
      <c r="A59" s="16" t="s">
        <v>19</v>
      </c>
      <c r="B59" s="5">
        <v>0</v>
      </c>
      <c r="C59" s="5">
        <v>0</v>
      </c>
      <c r="D59" s="5">
        <v>0</v>
      </c>
      <c r="E59" s="17">
        <v>0</v>
      </c>
    </row>
    <row r="60" spans="1:14" s="4" customFormat="1" x14ac:dyDescent="0.25">
      <c r="A60" s="16" t="s">
        <v>20</v>
      </c>
      <c r="B60" s="5">
        <v>0</v>
      </c>
      <c r="C60" s="5">
        <v>0</v>
      </c>
      <c r="D60" s="5">
        <v>0</v>
      </c>
      <c r="E60" s="17">
        <v>0</v>
      </c>
    </row>
    <row r="61" spans="1:14" s="4" customFormat="1" ht="15.75" thickBot="1" x14ac:dyDescent="0.3">
      <c r="A61" s="18" t="s">
        <v>21</v>
      </c>
      <c r="B61" s="19">
        <f t="shared" ref="B61" si="2">SUM(B45:B60)</f>
        <v>547423939</v>
      </c>
      <c r="C61" s="19">
        <f>SUM(C45:C60)</f>
        <v>10213800</v>
      </c>
      <c r="D61" s="19">
        <f t="shared" ref="D61:E61" si="3">SUM(D45:D60)</f>
        <v>3946705423</v>
      </c>
      <c r="E61" s="20">
        <f t="shared" si="3"/>
        <v>3956919223</v>
      </c>
    </row>
    <row r="63" spans="1:14" x14ac:dyDescent="0.25">
      <c r="B63" s="37"/>
    </row>
    <row r="64" spans="1:14" x14ac:dyDescent="0.25">
      <c r="B64" s="38"/>
    </row>
  </sheetData>
  <mergeCells count="8">
    <mergeCell ref="A1:E1"/>
    <mergeCell ref="F33:H33"/>
    <mergeCell ref="I33:K33"/>
    <mergeCell ref="F53:H53"/>
    <mergeCell ref="I53:K53"/>
    <mergeCell ref="A3:E3"/>
    <mergeCell ref="A23:E23"/>
    <mergeCell ref="A43:E43"/>
  </mergeCells>
  <printOptions horizontalCentered="1"/>
  <pageMargins left="0.70866141732283472" right="0.70866141732283472" top="0.35433070866141736" bottom="0.35433070866141736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showGridLines="0" tabSelected="1" view="pageBreakPreview" topLeftCell="A10" zoomScale="60" zoomScaleNormal="100" workbookViewId="0">
      <selection activeCell="N30" sqref="N30"/>
    </sheetView>
  </sheetViews>
  <sheetFormatPr defaultRowHeight="15" x14ac:dyDescent="0.25"/>
  <cols>
    <col min="1" max="1" width="27.5703125" style="9" customWidth="1"/>
    <col min="2" max="3" width="9.85546875" style="9" customWidth="1"/>
    <col min="4" max="4" width="11.7109375" style="9" customWidth="1"/>
    <col min="5" max="16384" width="9.140625" style="7"/>
  </cols>
  <sheetData>
    <row r="1" spans="1:4" ht="21" x14ac:dyDescent="0.25">
      <c r="A1" s="35" t="s">
        <v>25</v>
      </c>
      <c r="B1" s="35"/>
      <c r="C1" s="35"/>
      <c r="D1" s="35"/>
    </row>
    <row r="2" spans="1:4" x14ac:dyDescent="0.25">
      <c r="A2" s="3" t="s">
        <v>26</v>
      </c>
      <c r="B2" s="3" t="s">
        <v>27</v>
      </c>
      <c r="C2" s="3" t="s">
        <v>28</v>
      </c>
      <c r="D2" s="3" t="s">
        <v>29</v>
      </c>
    </row>
    <row r="3" spans="1:4" x14ac:dyDescent="0.25">
      <c r="A3" s="24" t="s">
        <v>30</v>
      </c>
      <c r="B3" s="8">
        <v>24.15321184000004</v>
      </c>
      <c r="C3" s="8">
        <v>16.259865920000038</v>
      </c>
      <c r="D3" s="8">
        <v>13.759039200000075</v>
      </c>
    </row>
    <row r="4" spans="1:4" x14ac:dyDescent="0.25">
      <c r="A4" s="24" t="s">
        <v>31</v>
      </c>
      <c r="B4" s="8">
        <v>6.9959999999980482E-2</v>
      </c>
      <c r="C4" s="8">
        <v>12.240509999999972</v>
      </c>
      <c r="D4" s="8">
        <v>6.8500000000000227</v>
      </c>
    </row>
    <row r="5" spans="1:4" x14ac:dyDescent="0.25">
      <c r="A5" s="24" t="s">
        <v>32</v>
      </c>
      <c r="B5" s="8">
        <v>6.2007985599999813</v>
      </c>
      <c r="C5" s="8">
        <v>11.230166399999973</v>
      </c>
      <c r="D5" s="8">
        <v>12.314459999999997</v>
      </c>
    </row>
    <row r="6" spans="1:4" x14ac:dyDescent="0.25">
      <c r="A6" s="24" t="s">
        <v>33</v>
      </c>
      <c r="B6" s="8">
        <v>55.925386880000048</v>
      </c>
      <c r="C6" s="8">
        <v>43.441780160000036</v>
      </c>
      <c r="D6" s="8">
        <v>21.6252456</v>
      </c>
    </row>
    <row r="7" spans="1:4" x14ac:dyDescent="0.25">
      <c r="A7" s="24" t="s">
        <v>34</v>
      </c>
      <c r="B7" s="8">
        <v>39.289561599999999</v>
      </c>
      <c r="C7" s="8">
        <v>6.5353813599999739</v>
      </c>
      <c r="D7" s="8">
        <v>7.6359104000000144</v>
      </c>
    </row>
    <row r="8" spans="1:4" x14ac:dyDescent="0.25">
      <c r="A8" s="24" t="s">
        <v>35</v>
      </c>
      <c r="B8" s="8">
        <v>20.973670400000003</v>
      </c>
      <c r="C8" s="8">
        <v>0</v>
      </c>
      <c r="D8" s="8">
        <v>11.103403999999998</v>
      </c>
    </row>
    <row r="9" spans="1:4" x14ac:dyDescent="0.25">
      <c r="A9" s="24" t="s">
        <v>36</v>
      </c>
      <c r="B9" s="8">
        <v>3.4895359999999869</v>
      </c>
      <c r="C9" s="8">
        <v>1.7609168000001318</v>
      </c>
      <c r="D9" s="8">
        <v>1.2603759999999511</v>
      </c>
    </row>
    <row r="10" spans="1:4" x14ac:dyDescent="0.25">
      <c r="A10" s="24" t="s">
        <v>37</v>
      </c>
      <c r="B10" s="8">
        <v>0</v>
      </c>
      <c r="C10" s="8">
        <v>0</v>
      </c>
      <c r="D10" s="8">
        <v>0</v>
      </c>
    </row>
    <row r="11" spans="1:4" x14ac:dyDescent="0.25">
      <c r="A11" s="24" t="s">
        <v>38</v>
      </c>
      <c r="B11" s="8">
        <v>0</v>
      </c>
      <c r="C11" s="8">
        <v>0.83094099999999571</v>
      </c>
      <c r="D11" s="8">
        <v>7.3271589999999946</v>
      </c>
    </row>
    <row r="12" spans="1:4" x14ac:dyDescent="0.25">
      <c r="A12" s="24" t="s">
        <v>39</v>
      </c>
      <c r="B12" s="8">
        <v>2.8832220804003725</v>
      </c>
      <c r="C12" s="8">
        <v>19.818518136636811</v>
      </c>
      <c r="D12" s="8">
        <v>12.876131136526055</v>
      </c>
    </row>
    <row r="13" spans="1:4" x14ac:dyDescent="0.25">
      <c r="A13" s="24" t="s">
        <v>40</v>
      </c>
      <c r="B13" s="8">
        <v>46.342901051210049</v>
      </c>
      <c r="C13" s="8">
        <v>54.21840882044404</v>
      </c>
      <c r="D13" s="8">
        <v>47.841064882079991</v>
      </c>
    </row>
    <row r="14" spans="1:4" x14ac:dyDescent="0.25">
      <c r="A14" s="24" t="s">
        <v>41</v>
      </c>
      <c r="B14" s="8">
        <v>22.125859992146005</v>
      </c>
      <c r="C14" s="8">
        <v>29.89042236864401</v>
      </c>
      <c r="D14" s="8">
        <v>27.072717591040004</v>
      </c>
    </row>
    <row r="15" spans="1:4" x14ac:dyDescent="0.25">
      <c r="A15" s="24" t="s">
        <v>42</v>
      </c>
      <c r="B15" s="8">
        <v>9.7538385309999995</v>
      </c>
      <c r="C15" s="8">
        <v>14.685054667499983</v>
      </c>
      <c r="D15" s="8">
        <v>10.429656535000007</v>
      </c>
    </row>
    <row r="16" spans="1:4" x14ac:dyDescent="0.25">
      <c r="A16" s="24" t="s">
        <v>43</v>
      </c>
      <c r="B16" s="8">
        <v>0</v>
      </c>
      <c r="C16" s="8">
        <v>0</v>
      </c>
      <c r="D16" s="8">
        <v>4.8750355300000052</v>
      </c>
    </row>
    <row r="17" spans="1:5" x14ac:dyDescent="0.25">
      <c r="A17" s="24" t="s">
        <v>44</v>
      </c>
      <c r="B17" s="8">
        <v>30.275454975599985</v>
      </c>
      <c r="C17" s="8">
        <v>54.892254048999959</v>
      </c>
      <c r="D17" s="8">
        <v>80.809931456000015</v>
      </c>
    </row>
    <row r="18" spans="1:5" x14ac:dyDescent="0.25">
      <c r="A18" s="24" t="s">
        <v>45</v>
      </c>
      <c r="B18" s="8">
        <v>6.1289622700000024</v>
      </c>
      <c r="C18" s="8">
        <v>7.8562132787499905</v>
      </c>
      <c r="D18" s="8">
        <v>8.3986162250000049</v>
      </c>
    </row>
    <row r="19" spans="1:5" x14ac:dyDescent="0.25">
      <c r="A19" s="24" t="s">
        <v>46</v>
      </c>
      <c r="B19" s="8">
        <v>0</v>
      </c>
      <c r="C19" s="8">
        <v>0</v>
      </c>
      <c r="D19" s="8">
        <v>4.7152522287802867E-2</v>
      </c>
    </row>
    <row r="20" spans="1:5" x14ac:dyDescent="0.25">
      <c r="A20" s="24" t="s">
        <v>47</v>
      </c>
      <c r="B20" s="8">
        <v>0</v>
      </c>
      <c r="C20" s="8">
        <v>1.2352477537753543</v>
      </c>
      <c r="D20" s="8">
        <v>0</v>
      </c>
    </row>
    <row r="21" spans="1:5" x14ac:dyDescent="0.25">
      <c r="A21" s="24" t="s">
        <v>48</v>
      </c>
      <c r="B21" s="8">
        <v>0</v>
      </c>
      <c r="C21" s="8">
        <v>0</v>
      </c>
      <c r="D21" s="8">
        <v>0</v>
      </c>
    </row>
    <row r="22" spans="1:5" x14ac:dyDescent="0.25">
      <c r="A22" s="24" t="s">
        <v>49</v>
      </c>
      <c r="B22" s="8">
        <v>0</v>
      </c>
      <c r="C22" s="8">
        <v>0</v>
      </c>
      <c r="D22" s="8">
        <v>0</v>
      </c>
    </row>
    <row r="23" spans="1:5" x14ac:dyDescent="0.25">
      <c r="A23" s="24" t="s">
        <v>50</v>
      </c>
      <c r="B23" s="8">
        <v>14.894693977119992</v>
      </c>
      <c r="C23" s="8">
        <v>24.605303548542004</v>
      </c>
      <c r="D23" s="8">
        <v>23.054387280219999</v>
      </c>
    </row>
    <row r="24" spans="1:5" x14ac:dyDescent="0.25">
      <c r="A24" s="24" t="s">
        <v>51</v>
      </c>
      <c r="B24" s="8">
        <v>8.1978036632001761E-2</v>
      </c>
      <c r="C24" s="8">
        <v>0.25869314276100042</v>
      </c>
      <c r="D24" s="8">
        <v>0.11395681862999041</v>
      </c>
    </row>
    <row r="25" spans="1:5" x14ac:dyDescent="0.25">
      <c r="A25" s="24" t="s">
        <v>52</v>
      </c>
      <c r="B25" s="8">
        <v>0</v>
      </c>
      <c r="C25" s="8">
        <v>0</v>
      </c>
      <c r="D25" s="8">
        <v>0</v>
      </c>
    </row>
    <row r="26" spans="1:5" x14ac:dyDescent="0.25">
      <c r="A26" s="24" t="s">
        <v>53</v>
      </c>
      <c r="B26" s="8">
        <v>0</v>
      </c>
      <c r="C26" s="8">
        <v>0</v>
      </c>
      <c r="D26" s="8">
        <v>0</v>
      </c>
    </row>
    <row r="27" spans="1:5" x14ac:dyDescent="0.25">
      <c r="A27" s="24" t="s">
        <v>54</v>
      </c>
      <c r="B27" s="8">
        <v>0</v>
      </c>
      <c r="C27" s="8">
        <v>0</v>
      </c>
      <c r="D27" s="8">
        <v>0</v>
      </c>
    </row>
    <row r="28" spans="1:5" x14ac:dyDescent="0.25">
      <c r="A28" s="24" t="s">
        <v>55</v>
      </c>
      <c r="B28" s="8">
        <v>0</v>
      </c>
      <c r="C28" s="8">
        <v>0</v>
      </c>
      <c r="D28" s="8">
        <v>0</v>
      </c>
    </row>
    <row r="29" spans="1:5" x14ac:dyDescent="0.25">
      <c r="A29" s="24" t="s">
        <v>56</v>
      </c>
      <c r="B29" s="8">
        <v>11.287810999999778</v>
      </c>
      <c r="C29" s="8">
        <v>16.055744999999746</v>
      </c>
      <c r="D29" s="8">
        <v>10.324030999999792</v>
      </c>
    </row>
    <row r="30" spans="1:5" x14ac:dyDescent="0.25">
      <c r="A30" s="24" t="s">
        <v>57</v>
      </c>
      <c r="B30" s="8">
        <v>0</v>
      </c>
      <c r="C30" s="8">
        <v>0</v>
      </c>
      <c r="D30" s="8">
        <v>0</v>
      </c>
    </row>
    <row r="31" spans="1:5" x14ac:dyDescent="0.25">
      <c r="A31" s="24" t="s">
        <v>58</v>
      </c>
      <c r="B31" s="8">
        <v>12.407999999999959</v>
      </c>
      <c r="C31" s="8">
        <v>35.957000000000107</v>
      </c>
      <c r="D31" s="8">
        <v>10.077000000000055</v>
      </c>
    </row>
    <row r="32" spans="1:5" s="27" customFormat="1" x14ac:dyDescent="0.25">
      <c r="A32" s="25" t="s">
        <v>4</v>
      </c>
      <c r="B32" s="26">
        <f>SUM(B3:B31)</f>
        <v>306.28484719410818</v>
      </c>
      <c r="C32" s="26">
        <f t="shared" ref="C32:D32" si="0">SUM(C3:C31)</f>
        <v>351.77242240605312</v>
      </c>
      <c r="D32" s="26">
        <f t="shared" si="0"/>
        <v>317.79527517678383</v>
      </c>
      <c r="E32" s="39">
        <f>+B32+C32+D32</f>
        <v>975.85254477694525</v>
      </c>
    </row>
    <row r="33" spans="1:4" ht="39" customHeight="1" x14ac:dyDescent="0.25">
      <c r="A33" s="36" t="s">
        <v>59</v>
      </c>
      <c r="B33" s="36"/>
      <c r="C33" s="36"/>
      <c r="D33" s="36"/>
    </row>
  </sheetData>
  <mergeCells count="2">
    <mergeCell ref="A1:D1"/>
    <mergeCell ref="A33:D33"/>
  </mergeCells>
  <printOptions horizontalCentered="1"/>
  <pageMargins left="0.70866141732283472" right="0.70866141732283472" top="0.55118110236220474" bottom="0.55118110236220474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sourcewise shortterm q2 fy23</vt:lpstr>
      <vt:lpstr>backing down(MU)</vt:lpstr>
      <vt:lpstr>'backing down(MU)'!Print_Area</vt:lpstr>
      <vt:lpstr>'sourcewise shortterm q2 fy23'!Print_Area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 TRANSCO</dc:creator>
  <cp:lastModifiedBy>RAC</cp:lastModifiedBy>
  <cp:lastPrinted>2022-12-16T05:33:32Z</cp:lastPrinted>
  <dcterms:created xsi:type="dcterms:W3CDTF">2022-12-15T06:11:20Z</dcterms:created>
  <dcterms:modified xsi:type="dcterms:W3CDTF">2022-12-19T07:22:07Z</dcterms:modified>
</cp:coreProperties>
</file>